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ROJETS\DEMTE - MISSION BUDGET QUALITE METHODES\ACHATS\Consultations\SMP\CONSULTATIONS 2026\2025AC000091-Stand\1- DCE\1-Projet\"/>
    </mc:Choice>
  </mc:AlternateContent>
  <xr:revisionPtr revIDLastSave="0" documentId="13_ncr:1_{705D704F-5F29-4163-A39D-59EB4077800F}" xr6:coauthVersionLast="47" xr6:coauthVersionMax="47" xr10:uidLastSave="{00000000-0000-0000-0000-000000000000}"/>
  <bookViews>
    <workbookView xWindow="20370" yWindow="-120" windowWidth="24240" windowHeight="13020" xr2:uid="{00000000-000D-0000-FFFF-FFFF00000000}"/>
  </bookViews>
  <sheets>
    <sheet name="Feuil1" sheetId="1" r:id="rId1"/>
    <sheet name="Feuil2" sheetId="2" r:id="rId2"/>
    <sheet name="Feuil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C60" i="1" s="1"/>
  <c r="C59" i="1"/>
  <c r="C58" i="1"/>
  <c r="G7" i="1"/>
  <c r="H7" i="1"/>
  <c r="F7" i="1"/>
  <c r="H6" i="1"/>
  <c r="G6" i="1"/>
  <c r="F6" i="1"/>
  <c r="H42" i="1"/>
  <c r="H40" i="1"/>
  <c r="G36" i="1"/>
  <c r="H36" i="1" s="1"/>
  <c r="H22" i="1"/>
  <c r="H23" i="1"/>
  <c r="F13" i="1"/>
  <c r="G13" i="1" s="1"/>
  <c r="H13" i="1" s="1"/>
  <c r="F14" i="1"/>
  <c r="G14" i="1" s="1"/>
  <c r="F17" i="1"/>
  <c r="G17" i="1" s="1"/>
  <c r="H17" i="1" s="1"/>
  <c r="F21" i="1"/>
  <c r="G21" i="1" s="1"/>
  <c r="H21" i="1" s="1"/>
  <c r="F22" i="1"/>
  <c r="G22" i="1" s="1"/>
  <c r="F23" i="1"/>
  <c r="G23" i="1" s="1"/>
  <c r="F25" i="1"/>
  <c r="G25" i="1" s="1"/>
  <c r="H25" i="1" s="1"/>
  <c r="F26" i="1"/>
  <c r="G26" i="1" s="1"/>
  <c r="H26" i="1" s="1"/>
  <c r="F27" i="1"/>
  <c r="G27" i="1" s="1"/>
  <c r="H27" i="1" s="1"/>
  <c r="F29" i="1"/>
  <c r="G29" i="1" s="1"/>
  <c r="F30" i="1"/>
  <c r="G30" i="1" s="1"/>
  <c r="F31" i="1"/>
  <c r="G31" i="1" s="1"/>
  <c r="F33" i="1"/>
  <c r="G33" i="1" s="1"/>
  <c r="H33" i="1" s="1"/>
  <c r="F36" i="1"/>
  <c r="F37" i="1"/>
  <c r="G37" i="1" s="1"/>
  <c r="H37" i="1" s="1"/>
  <c r="F38" i="1"/>
  <c r="G38" i="1" s="1"/>
  <c r="H38" i="1" s="1"/>
  <c r="F39" i="1"/>
  <c r="G39" i="1" s="1"/>
  <c r="H39" i="1" s="1"/>
  <c r="F40" i="1"/>
  <c r="G40" i="1" s="1"/>
  <c r="F42" i="1"/>
  <c r="G42" i="1" s="1"/>
  <c r="F43" i="1"/>
  <c r="G43" i="1" s="1"/>
  <c r="H43" i="1" s="1"/>
  <c r="F44" i="1"/>
  <c r="G44" i="1" s="1"/>
  <c r="H44" i="1" s="1"/>
  <c r="F45" i="1"/>
  <c r="G45" i="1" s="1"/>
  <c r="H45" i="1" s="1"/>
  <c r="F47" i="1"/>
  <c r="G47" i="1" s="1"/>
  <c r="H47" i="1" s="1"/>
  <c r="F49" i="1"/>
  <c r="G49" i="1" s="1"/>
  <c r="F12" i="1"/>
  <c r="G12" i="1" s="1"/>
  <c r="H12" i="1" s="1"/>
  <c r="F18" i="1" l="1"/>
  <c r="G18" i="1" s="1"/>
  <c r="H18" i="1" s="1"/>
  <c r="F19" i="1"/>
  <c r="G19" i="1" s="1"/>
  <c r="H19" i="1" s="1"/>
  <c r="H50" i="1" l="1"/>
  <c r="G50" i="1"/>
  <c r="C61" i="1" l="1"/>
</calcChain>
</file>

<file path=xl/sharedStrings.xml><?xml version="1.0" encoding="utf-8"?>
<sst xmlns="http://schemas.openxmlformats.org/spreadsheetml/2006/main" count="68" uniqueCount="56">
  <si>
    <t>TABLEAU 1 : Coût forfaitaire</t>
  </si>
  <si>
    <t xml:space="preserve">Détail de la prestation </t>
  </si>
  <si>
    <t xml:space="preserve">Montant TVA forfaitaire </t>
  </si>
  <si>
    <t xml:space="preserve">Montant TTC forfaitaire </t>
  </si>
  <si>
    <t>Coordination du projet avec l'ensemble des prestataires</t>
  </si>
  <si>
    <t>TOTAL</t>
  </si>
  <si>
    <t>TABLEAU 2 : Coûts unitaires</t>
  </si>
  <si>
    <t>Prix unitaire HT</t>
  </si>
  <si>
    <t xml:space="preserve">Montant TVA </t>
  </si>
  <si>
    <t>Prix unitaire TTC</t>
  </si>
  <si>
    <t xml:space="preserve">Conception/adapatation </t>
  </si>
  <si>
    <r>
      <t xml:space="preserve">Adaptation du concept par événement </t>
    </r>
    <r>
      <rPr>
        <sz val="9"/>
        <color theme="1"/>
        <rFont val="Arial"/>
        <family val="2"/>
      </rPr>
      <t>(présentation vues 3D + plan d'aménagement)</t>
    </r>
  </si>
  <si>
    <t>Adaptation et conception des visuels du stand par événement</t>
  </si>
  <si>
    <t xml:space="preserve">Adaptation des modules type stand parapluie </t>
  </si>
  <si>
    <t>Aménagement</t>
  </si>
  <si>
    <t xml:space="preserve">Structure / mobilier/signalétique </t>
  </si>
  <si>
    <t>stand de 18 m2 Paris</t>
  </si>
  <si>
    <t>stand de 19 à 100 m2 Paris</t>
  </si>
  <si>
    <r>
      <t>stand entre 100 et 200 m</t>
    </r>
    <r>
      <rPr>
        <vertAlign val="superscript"/>
        <sz val="12"/>
        <color theme="1"/>
        <rFont val="Arial"/>
        <family val="2"/>
      </rPr>
      <t>2</t>
    </r>
    <r>
      <rPr>
        <sz val="12"/>
        <color theme="1"/>
        <rFont val="Arial"/>
        <family val="2"/>
      </rPr>
      <t xml:space="preserve"> </t>
    </r>
  </si>
  <si>
    <t>Décoration végétale et florale des espaces</t>
  </si>
  <si>
    <t xml:space="preserve">Electricité et éclairage scénique </t>
  </si>
  <si>
    <t xml:space="preserve">stand entre 100 et 200 m2 </t>
  </si>
  <si>
    <t>Installation informatique / vidéo  écran 65" + sono intégrée dans le totem de l'espace PITCH prévu dans la fabrication</t>
  </si>
  <si>
    <t xml:space="preserve">stand de 19 à 100 m2 Paris </t>
  </si>
  <si>
    <t>Fournitures</t>
  </si>
  <si>
    <r>
      <t xml:space="preserve">Electroménagers et accessoires </t>
    </r>
    <r>
      <rPr>
        <sz val="9"/>
        <color theme="1"/>
        <rFont val="Arial"/>
        <family val="2"/>
      </rPr>
      <t>(réfrigérateur, machine à café à grains, bouilloire, accessoires dressing…)</t>
    </r>
  </si>
  <si>
    <t>Logistique</t>
  </si>
  <si>
    <t>Transports, montage, démontage, suivi et assistance technique de l'installation, des équipements et des fournitures pendant toute la durée de l'événement   (par événement)</t>
  </si>
  <si>
    <t>stand de 18 à 100 m2 Paris</t>
  </si>
  <si>
    <t xml:space="preserve">Emploi d'une personne en insertion professionnelle </t>
  </si>
  <si>
    <t>Livraison et mise en place de documentation</t>
  </si>
  <si>
    <t xml:space="preserve">Entretien </t>
  </si>
  <si>
    <t>Entretien et remise en état du stand compris dans la structure du stand</t>
  </si>
  <si>
    <t>Nettoyage quotidien du stand &lt;100m²</t>
  </si>
  <si>
    <t>Nettoyage quotidien du stand &gt;100m²</t>
  </si>
  <si>
    <t xml:space="preserve"> </t>
  </si>
  <si>
    <t xml:space="preserve">Gardiennage du stand </t>
  </si>
  <si>
    <t>Stockage</t>
  </si>
  <si>
    <t>Stockage du stand annuel + remise en état annuel</t>
  </si>
  <si>
    <t>Fin de vie du stand</t>
  </si>
  <si>
    <t>Fin de vie du stand entièrement recyclé / pas de frais</t>
  </si>
  <si>
    <t>MONTANT TOTAL MAXIMUM TTC</t>
  </si>
  <si>
    <t>TABLEAU 3 : Frais de débours maximum</t>
  </si>
  <si>
    <t>Les frais de débours concernent les frais techniques et logistiques imposés par les organisateurs des salons et avancés par le titulaire pour le compte de l'ADEME (exemple : électricité, élingues, matériel informatique et internet, places de parkings etc). 
Les frais de débours concernent également les prestations réalisées par le titulaire mais encore inconnus et/ou imprévus à la notification du présent marché.
L’ADEME remboursera au titulaire les frais de l'euro à l’euro sur présentation des factures acquittées au fur et à mesure des prestations réalisées.</t>
  </si>
  <si>
    <r>
      <t>Montant</t>
    </r>
    <r>
      <rPr>
        <b/>
        <sz val="12"/>
        <color rgb="FF00B050"/>
        <rFont val="Arial"/>
        <family val="2"/>
      </rPr>
      <t xml:space="preserve"> </t>
    </r>
    <r>
      <rPr>
        <b/>
        <sz val="12"/>
        <color theme="1"/>
        <rFont val="Arial"/>
        <family val="2"/>
      </rPr>
      <t>TTC maximum</t>
    </r>
  </si>
  <si>
    <t>Frais de débours</t>
  </si>
  <si>
    <t>TOTAL MAXIMUM GENERAL TTC</t>
  </si>
  <si>
    <t>TABLEAU 1 : Coût forfaitaire</t>
  </si>
  <si>
    <t>TABLEAU 3 : Frais de débours maximum</t>
  </si>
  <si>
    <t>TOTAL GENERAL TTC maximum</t>
  </si>
  <si>
    <t>Quantité estimative sur toute la durée du marché</t>
  </si>
  <si>
    <t>Montant TTC Maximum</t>
  </si>
  <si>
    <t>TABLEAU 2 : Montant TTC maximum</t>
  </si>
  <si>
    <t>ANNEXE N°2 AU MARCHE 2026AC000091
Annexe financière</t>
  </si>
  <si>
    <t>Prix forfaitaire HT</t>
  </si>
  <si>
    <t>Montant TTC maximum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</si>
</sst>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2"/>
      <color rgb="FF993300"/>
      <name val="Arial"/>
      <family val="2"/>
    </font>
    <font>
      <b/>
      <sz val="11"/>
      <color rgb="FF993300"/>
      <name val="Calibri"/>
      <family val="2"/>
      <scheme val="minor"/>
    </font>
    <font>
      <b/>
      <sz val="11"/>
      <name val="Arial"/>
      <family val="2"/>
    </font>
    <font>
      <b/>
      <sz val="14"/>
      <color theme="1"/>
      <name val="Arial"/>
      <family val="2"/>
    </font>
    <font>
      <b/>
      <sz val="12"/>
      <color rgb="FF00B050"/>
      <name val="Arial"/>
      <family val="2"/>
    </font>
    <font>
      <sz val="9"/>
      <color theme="1"/>
      <name val="Arial"/>
      <family val="2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7" fillId="0" borderId="7" xfId="0" applyFont="1" applyBorder="1"/>
    <xf numFmtId="0" fontId="7" fillId="0" borderId="14" xfId="0" applyFont="1" applyBorder="1"/>
    <xf numFmtId="0" fontId="7" fillId="0" borderId="20" xfId="0" applyFont="1" applyBorder="1"/>
    <xf numFmtId="0" fontId="0" fillId="2" borderId="0" xfId="0" applyFill="1"/>
    <xf numFmtId="0" fontId="1" fillId="3" borderId="1" xfId="0" applyFont="1" applyFill="1" applyBorder="1" applyAlignment="1">
      <alignment horizontal="left" vertical="center" wrapText="1"/>
    </xf>
    <xf numFmtId="44" fontId="1" fillId="0" borderId="28" xfId="1" applyFont="1" applyFill="1" applyBorder="1" applyAlignment="1">
      <alignment horizontal="center" vertical="center" wrapText="1"/>
    </xf>
    <xf numFmtId="44" fontId="1" fillId="0" borderId="29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left" vertical="center" wrapText="1"/>
    </xf>
    <xf numFmtId="44" fontId="2" fillId="3" borderId="1" xfId="1" applyFont="1" applyFill="1" applyBorder="1" applyAlignment="1">
      <alignment horizontal="left" vertical="center" wrapText="1"/>
    </xf>
    <xf numFmtId="44" fontId="2" fillId="4" borderId="1" xfId="1" applyFont="1" applyFill="1" applyBorder="1" applyAlignment="1">
      <alignment horizontal="left" vertical="center" wrapText="1"/>
    </xf>
    <xf numFmtId="44" fontId="0" fillId="0" borderId="0" xfId="0" applyNumberFormat="1"/>
    <xf numFmtId="0" fontId="2" fillId="2" borderId="26" xfId="0" applyFont="1" applyFill="1" applyBorder="1" applyAlignment="1">
      <alignment horizontal="righ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1" fillId="3" borderId="26" xfId="0" applyFont="1" applyFill="1" applyBorder="1" applyAlignment="1">
      <alignment horizontal="left"/>
    </xf>
    <xf numFmtId="0" fontId="2" fillId="4" borderId="26" xfId="0" applyFont="1" applyFill="1" applyBorder="1" applyAlignment="1">
      <alignment horizontal="left"/>
    </xf>
    <xf numFmtId="0" fontId="2" fillId="4" borderId="2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17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left" vertical="center" wrapText="1"/>
    </xf>
    <xf numFmtId="44" fontId="2" fillId="2" borderId="2" xfId="1" applyFont="1" applyFill="1" applyBorder="1" applyAlignment="1">
      <alignment horizontal="left" vertical="center" wrapText="1"/>
    </xf>
    <xf numFmtId="44" fontId="2" fillId="4" borderId="2" xfId="1" applyFont="1" applyFill="1" applyBorder="1" applyAlignment="1">
      <alignment horizontal="left" vertical="center" wrapText="1"/>
    </xf>
    <xf numFmtId="44" fontId="2" fillId="3" borderId="2" xfId="1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7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4" fontId="0" fillId="0" borderId="0" xfId="0" applyNumberFormat="1"/>
    <xf numFmtId="0" fontId="2" fillId="2" borderId="31" xfId="0" applyFont="1" applyFill="1" applyBorder="1" applyAlignment="1">
      <alignment horizontal="right" vertical="center" wrapText="1"/>
    </xf>
    <xf numFmtId="44" fontId="1" fillId="2" borderId="16" xfId="1" applyFont="1" applyFill="1" applyBorder="1" applyAlignment="1">
      <alignment horizontal="left" vertical="center" wrapText="1"/>
    </xf>
    <xf numFmtId="44" fontId="9" fillId="3" borderId="11" xfId="1" applyFont="1" applyFill="1" applyBorder="1" applyAlignment="1">
      <alignment horizontal="center" vertical="center" wrapText="1"/>
    </xf>
    <xf numFmtId="44" fontId="1" fillId="2" borderId="12" xfId="1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1" xfId="0" applyFont="1" applyBorder="1" applyAlignment="1">
      <alignment horizontal="right" vertical="center" wrapText="1"/>
    </xf>
    <xf numFmtId="0" fontId="1" fillId="0" borderId="27" xfId="0" applyFont="1" applyBorder="1" applyAlignment="1">
      <alignment horizontal="right" vertical="center" wrapText="1"/>
    </xf>
    <xf numFmtId="0" fontId="1" fillId="0" borderId="28" xfId="0" applyFont="1" applyBorder="1" applyAlignment="1">
      <alignment horizontal="right" vertical="center" wrapText="1"/>
    </xf>
    <xf numFmtId="0" fontId="2" fillId="2" borderId="30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right" vertical="center" wrapText="1"/>
    </xf>
    <xf numFmtId="0" fontId="1" fillId="3" borderId="25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25" xfId="0" applyFont="1" applyFill="1" applyBorder="1" applyAlignment="1">
      <alignment horizontal="left"/>
    </xf>
    <xf numFmtId="0" fontId="1" fillId="3" borderId="26" xfId="0" applyFont="1" applyFill="1" applyBorder="1" applyAlignment="1">
      <alignment horizontal="left"/>
    </xf>
    <xf numFmtId="0" fontId="2" fillId="4" borderId="25" xfId="0" applyFont="1" applyFill="1" applyBorder="1" applyAlignment="1">
      <alignment horizontal="left"/>
    </xf>
    <xf numFmtId="0" fontId="2" fillId="4" borderId="26" xfId="0" applyFont="1" applyFill="1" applyBorder="1" applyAlignment="1">
      <alignment horizontal="left"/>
    </xf>
    <xf numFmtId="0" fontId="2" fillId="4" borderId="25" xfId="0" applyFont="1" applyFill="1" applyBorder="1" applyAlignment="1">
      <alignment horizontal="left" vertical="center" wrapText="1"/>
    </xf>
    <xf numFmtId="0" fontId="2" fillId="4" borderId="26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3" xfId="0" applyNumberFormat="1" applyFont="1" applyBorder="1"/>
    <xf numFmtId="0" fontId="1" fillId="0" borderId="1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164" fontId="4" fillId="0" borderId="15" xfId="0" applyNumberFormat="1" applyFont="1" applyBorder="1" applyAlignment="1">
      <alignment horizontal="center" vertical="center" wrapText="1"/>
    </xf>
    <xf numFmtId="164" fontId="4" fillId="0" borderId="2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left" vertical="center" wrapText="1"/>
    </xf>
    <xf numFmtId="164" fontId="2" fillId="2" borderId="2" xfId="1" applyNumberFormat="1" applyFont="1" applyFill="1" applyBorder="1" applyAlignment="1">
      <alignment horizontal="left" vertical="center" wrapText="1"/>
    </xf>
    <xf numFmtId="164" fontId="2" fillId="2" borderId="32" xfId="1" applyNumberFormat="1" applyFont="1" applyFill="1" applyBorder="1" applyAlignment="1">
      <alignment horizontal="left" vertical="center" wrapText="1"/>
    </xf>
    <xf numFmtId="164" fontId="2" fillId="2" borderId="33" xfId="1" applyNumberFormat="1" applyFont="1" applyFill="1" applyBorder="1" applyAlignment="1">
      <alignment horizontal="lef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164" fontId="2" fillId="2" borderId="8" xfId="1" applyNumberFormat="1" applyFont="1" applyFill="1" applyBorder="1" applyAlignment="1">
      <alignment horizontal="left" vertical="center" wrapText="1"/>
    </xf>
    <xf numFmtId="44" fontId="2" fillId="0" borderId="8" xfId="1" applyFont="1" applyBorder="1" applyAlignment="1">
      <alignment horizontal="center" vertical="center" wrapText="1"/>
    </xf>
    <xf numFmtId="164" fontId="2" fillId="0" borderId="8" xfId="1" applyNumberFormat="1" applyFont="1" applyBorder="1" applyAlignment="1">
      <alignment horizontal="center" vertical="center" wrapText="1"/>
    </xf>
    <xf numFmtId="44" fontId="2" fillId="0" borderId="9" xfId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 wrapText="1"/>
    </xf>
    <xf numFmtId="44" fontId="2" fillId="2" borderId="6" xfId="1" applyFont="1" applyFill="1" applyBorder="1" applyAlignment="1">
      <alignment horizontal="left" vertical="center" wrapText="1"/>
    </xf>
    <xf numFmtId="44" fontId="2" fillId="3" borderId="6" xfId="1" applyFont="1" applyFill="1" applyBorder="1" applyAlignment="1">
      <alignment horizontal="left" vertical="center" wrapText="1"/>
    </xf>
    <xf numFmtId="44" fontId="2" fillId="4" borderId="6" xfId="1" applyFont="1" applyFill="1" applyBorder="1" applyAlignment="1">
      <alignment horizontal="left" vertical="center" wrapText="1"/>
    </xf>
    <xf numFmtId="164" fontId="2" fillId="2" borderId="6" xfId="1" applyNumberFormat="1" applyFont="1" applyFill="1" applyBorder="1" applyAlignment="1">
      <alignment horizontal="left" vertical="center" wrapText="1"/>
    </xf>
    <xf numFmtId="164" fontId="2" fillId="2" borderId="35" xfId="1" applyNumberFormat="1" applyFont="1" applyFill="1" applyBorder="1" applyAlignment="1">
      <alignment horizontal="left" vertical="center" wrapText="1"/>
    </xf>
    <xf numFmtId="164" fontId="2" fillId="0" borderId="17" xfId="0" applyNumberFormat="1" applyFont="1" applyBorder="1"/>
    <xf numFmtId="164" fontId="2" fillId="0" borderId="4" xfId="0" applyNumberFormat="1" applyFont="1" applyBorder="1"/>
    <xf numFmtId="164" fontId="2" fillId="0" borderId="19" xfId="0" applyNumberFormat="1" applyFont="1" applyBorder="1"/>
    <xf numFmtId="164" fontId="1" fillId="0" borderId="18" xfId="0" applyNumberFormat="1" applyFont="1" applyBorder="1"/>
    <xf numFmtId="164" fontId="1" fillId="0" borderId="15" xfId="0" applyNumberFormat="1" applyFont="1" applyBorder="1"/>
    <xf numFmtId="164" fontId="1" fillId="0" borderId="21" xfId="0" applyNumberFormat="1" applyFont="1" applyBorder="1"/>
    <xf numFmtId="164" fontId="1" fillId="0" borderId="18" xfId="0" applyNumberFormat="1" applyFont="1" applyBorder="1" applyAlignment="1">
      <alignment horizontal="right" vertical="center"/>
    </xf>
    <xf numFmtId="0" fontId="13" fillId="5" borderId="22" xfId="0" applyFont="1" applyFill="1" applyBorder="1" applyAlignment="1">
      <alignment horizontal="center" vertical="center" wrapText="1"/>
    </xf>
    <xf numFmtId="0" fontId="13" fillId="5" borderId="23" xfId="0" applyFont="1" applyFill="1" applyBorder="1" applyAlignment="1">
      <alignment horizontal="center" vertical="center" wrapText="1"/>
    </xf>
    <xf numFmtId="0" fontId="13" fillId="5" borderId="24" xfId="0" applyFont="1" applyFill="1" applyBorder="1" applyAlignment="1">
      <alignment horizontal="center" vertical="center" wrapText="1"/>
    </xf>
    <xf numFmtId="0" fontId="13" fillId="5" borderId="22" xfId="0" applyFont="1" applyFill="1" applyBorder="1" applyAlignment="1">
      <alignment horizontal="center" vertical="center"/>
    </xf>
    <xf numFmtId="0" fontId="13" fillId="5" borderId="23" xfId="0" applyFont="1" applyFill="1" applyBorder="1" applyAlignment="1">
      <alignment horizontal="center" vertical="center"/>
    </xf>
    <xf numFmtId="0" fontId="13" fillId="5" borderId="24" xfId="0" applyFont="1" applyFill="1" applyBorder="1" applyAlignment="1">
      <alignment horizontal="center" vertical="center"/>
    </xf>
    <xf numFmtId="0" fontId="13" fillId="5" borderId="34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tabSelected="1" topLeftCell="A41" zoomScale="80" zoomScaleNormal="80" workbookViewId="0">
      <selection activeCell="D54" sqref="D54"/>
    </sheetView>
  </sheetViews>
  <sheetFormatPr baseColWidth="10" defaultColWidth="11.42578125" defaultRowHeight="15" x14ac:dyDescent="0.25"/>
  <cols>
    <col min="2" max="2" width="64.140625" customWidth="1"/>
    <col min="3" max="4" width="31.7109375" customWidth="1"/>
    <col min="5" max="5" width="21.42578125" customWidth="1"/>
    <col min="6" max="6" width="17.5703125" customWidth="1"/>
    <col min="7" max="7" width="20.5703125" customWidth="1"/>
    <col min="8" max="8" width="23.5703125" bestFit="1" customWidth="1"/>
    <col min="11" max="11" width="12.85546875" bestFit="1" customWidth="1"/>
  </cols>
  <sheetData>
    <row r="1" spans="2:11" ht="61.5" customHeight="1" x14ac:dyDescent="0.25">
      <c r="B1" s="52" t="s">
        <v>53</v>
      </c>
      <c r="C1" s="53"/>
      <c r="D1" s="53"/>
      <c r="E1" s="53"/>
      <c r="F1" s="53"/>
      <c r="G1" s="53"/>
    </row>
    <row r="2" spans="2:11" ht="18" x14ac:dyDescent="0.25">
      <c r="B2" s="54"/>
      <c r="C2" s="54"/>
      <c r="D2" s="54"/>
      <c r="E2" s="54"/>
      <c r="F2" s="54"/>
      <c r="G2" s="54"/>
    </row>
    <row r="3" spans="2:11" ht="18.75" customHeight="1" x14ac:dyDescent="0.25">
      <c r="B3" s="55"/>
      <c r="C3" s="55"/>
      <c r="D3" s="55"/>
      <c r="E3" s="55"/>
      <c r="F3" s="55"/>
      <c r="G3" s="55"/>
    </row>
    <row r="4" spans="2:11" ht="26.25" customHeight="1" thickBot="1" x14ac:dyDescent="0.3">
      <c r="B4" s="118" t="s">
        <v>0</v>
      </c>
      <c r="C4" s="119"/>
      <c r="D4" s="119"/>
      <c r="E4" s="119"/>
      <c r="F4" s="119"/>
      <c r="G4" s="119"/>
      <c r="H4" s="119"/>
    </row>
    <row r="5" spans="2:11" ht="32.25" thickBot="1" x14ac:dyDescent="0.3">
      <c r="B5" s="42" t="s">
        <v>1</v>
      </c>
      <c r="C5" s="43"/>
      <c r="D5" s="33" t="s">
        <v>50</v>
      </c>
      <c r="E5" s="33" t="s">
        <v>54</v>
      </c>
      <c r="F5" s="34" t="s">
        <v>2</v>
      </c>
      <c r="G5" s="34" t="s">
        <v>3</v>
      </c>
      <c r="H5" s="97" t="s">
        <v>55</v>
      </c>
    </row>
    <row r="6" spans="2:11" ht="15.95" customHeight="1" x14ac:dyDescent="0.25">
      <c r="B6" s="90" t="s">
        <v>4</v>
      </c>
      <c r="C6" s="91"/>
      <c r="D6" s="92">
        <v>4</v>
      </c>
      <c r="E6" s="93">
        <v>0</v>
      </c>
      <c r="F6" s="94">
        <f>E6*0.2</f>
        <v>0</v>
      </c>
      <c r="G6" s="95">
        <f>E6+F6</f>
        <v>0</v>
      </c>
      <c r="H6" s="96">
        <f>G6*D6</f>
        <v>0</v>
      </c>
    </row>
    <row r="7" spans="2:11" ht="15.95" customHeight="1" thickBot="1" x14ac:dyDescent="0.3">
      <c r="B7" s="44" t="s">
        <v>5</v>
      </c>
      <c r="C7" s="45"/>
      <c r="D7" s="24"/>
      <c r="E7" s="24"/>
      <c r="F7" s="11">
        <f>F6</f>
        <v>0</v>
      </c>
      <c r="G7" s="11">
        <f t="shared" ref="G7:H7" si="0">G6</f>
        <v>0</v>
      </c>
      <c r="H7" s="12">
        <f t="shared" si="0"/>
        <v>0</v>
      </c>
    </row>
    <row r="8" spans="2:11" ht="18.95" customHeight="1" thickBot="1" x14ac:dyDescent="0.3"/>
    <row r="9" spans="2:11" ht="26.25" customHeight="1" thickBot="1" x14ac:dyDescent="0.3">
      <c r="B9" s="112" t="s">
        <v>6</v>
      </c>
      <c r="C9" s="113"/>
      <c r="D9" s="113"/>
      <c r="E9" s="113"/>
      <c r="F9" s="113"/>
      <c r="G9" s="113"/>
      <c r="H9" s="114"/>
    </row>
    <row r="10" spans="2:11" ht="32.25" customHeight="1" thickBot="1" x14ac:dyDescent="0.3">
      <c r="B10" s="42" t="s">
        <v>1</v>
      </c>
      <c r="C10" s="43"/>
      <c r="D10" s="33" t="s">
        <v>50</v>
      </c>
      <c r="E10" s="33" t="s">
        <v>7</v>
      </c>
      <c r="F10" s="34" t="s">
        <v>8</v>
      </c>
      <c r="G10" s="34" t="s">
        <v>9</v>
      </c>
      <c r="H10" s="98" t="s">
        <v>51</v>
      </c>
    </row>
    <row r="11" spans="2:11" ht="15.95" customHeight="1" x14ac:dyDescent="0.25">
      <c r="B11" s="60" t="s">
        <v>10</v>
      </c>
      <c r="C11" s="61"/>
      <c r="D11" s="31"/>
      <c r="E11" s="31"/>
      <c r="F11" s="31"/>
      <c r="G11" s="32"/>
      <c r="H11" s="99"/>
    </row>
    <row r="12" spans="2:11" ht="15.95" customHeight="1" x14ac:dyDescent="0.25">
      <c r="B12" s="40" t="s">
        <v>11</v>
      </c>
      <c r="C12" s="41"/>
      <c r="D12" s="23">
        <v>17</v>
      </c>
      <c r="E12" s="86">
        <v>0</v>
      </c>
      <c r="F12" s="13">
        <f>E12*0.2</f>
        <v>0</v>
      </c>
      <c r="G12" s="87">
        <f>E12+F12</f>
        <v>0</v>
      </c>
      <c r="H12" s="100">
        <f>D12*G12</f>
        <v>0</v>
      </c>
    </row>
    <row r="13" spans="2:11" ht="15.95" customHeight="1" x14ac:dyDescent="0.25">
      <c r="B13" s="50" t="s">
        <v>12</v>
      </c>
      <c r="C13" s="51"/>
      <c r="D13" s="17">
        <v>17</v>
      </c>
      <c r="E13" s="86">
        <v>0</v>
      </c>
      <c r="F13" s="13">
        <f t="shared" ref="F13:F49" si="1">E13*0.2</f>
        <v>0</v>
      </c>
      <c r="G13" s="28">
        <f t="shared" ref="G13:G49" si="2">E13+F13</f>
        <v>0</v>
      </c>
      <c r="H13" s="100">
        <f>D13*G13</f>
        <v>0</v>
      </c>
      <c r="K13" s="16"/>
    </row>
    <row r="14" spans="2:11" ht="15.95" customHeight="1" x14ac:dyDescent="0.25">
      <c r="B14" s="50" t="s">
        <v>13</v>
      </c>
      <c r="C14" s="51"/>
      <c r="D14" s="17">
        <v>17</v>
      </c>
      <c r="E14" s="86">
        <v>0</v>
      </c>
      <c r="F14" s="13">
        <f t="shared" si="1"/>
        <v>0</v>
      </c>
      <c r="G14" s="28">
        <f t="shared" si="2"/>
        <v>0</v>
      </c>
      <c r="H14" s="100">
        <v>0</v>
      </c>
    </row>
    <row r="15" spans="2:11" ht="15.95" customHeight="1" x14ac:dyDescent="0.25">
      <c r="B15" s="62" t="s">
        <v>14</v>
      </c>
      <c r="C15" s="63"/>
      <c r="D15" s="20"/>
      <c r="E15" s="14"/>
      <c r="F15" s="10"/>
      <c r="G15" s="27"/>
      <c r="H15" s="101"/>
    </row>
    <row r="16" spans="2:11" s="9" customFormat="1" ht="15.95" customHeight="1" x14ac:dyDescent="0.25">
      <c r="B16" s="64" t="s">
        <v>15</v>
      </c>
      <c r="C16" s="65"/>
      <c r="D16" s="21"/>
      <c r="E16" s="15"/>
      <c r="F16" s="15"/>
      <c r="G16" s="29"/>
      <c r="H16" s="102"/>
    </row>
    <row r="17" spans="2:8" s="9" customFormat="1" ht="15.95" customHeight="1" x14ac:dyDescent="0.25">
      <c r="B17" s="56" t="s">
        <v>16</v>
      </c>
      <c r="C17" s="57"/>
      <c r="D17" s="19">
        <v>1</v>
      </c>
      <c r="E17" s="86">
        <v>0</v>
      </c>
      <c r="F17" s="13">
        <f t="shared" si="1"/>
        <v>0</v>
      </c>
      <c r="G17" s="28">
        <f t="shared" si="2"/>
        <v>0</v>
      </c>
      <c r="H17" s="100">
        <f>D17*G17</f>
        <v>0</v>
      </c>
    </row>
    <row r="18" spans="2:8" s="9" customFormat="1" ht="15.95" customHeight="1" x14ac:dyDescent="0.25">
      <c r="B18" s="56" t="s">
        <v>17</v>
      </c>
      <c r="C18" s="57"/>
      <c r="D18" s="19">
        <v>8</v>
      </c>
      <c r="E18" s="86">
        <v>0</v>
      </c>
      <c r="F18" s="13">
        <f t="shared" si="1"/>
        <v>0</v>
      </c>
      <c r="G18" s="28">
        <f t="shared" si="2"/>
        <v>0</v>
      </c>
      <c r="H18" s="100">
        <f t="shared" ref="H18:H19" si="3">D18*G18</f>
        <v>0</v>
      </c>
    </row>
    <row r="19" spans="2:8" s="9" customFormat="1" ht="15.95" customHeight="1" x14ac:dyDescent="0.25">
      <c r="B19" s="56" t="s">
        <v>18</v>
      </c>
      <c r="C19" s="57"/>
      <c r="D19" s="19">
        <v>8</v>
      </c>
      <c r="E19" s="86">
        <v>0</v>
      </c>
      <c r="F19" s="13">
        <f t="shared" si="1"/>
        <v>0</v>
      </c>
      <c r="G19" s="28">
        <f t="shared" si="2"/>
        <v>0</v>
      </c>
      <c r="H19" s="100">
        <f t="shared" si="3"/>
        <v>0</v>
      </c>
    </row>
    <row r="20" spans="2:8" ht="15.95" customHeight="1" x14ac:dyDescent="0.25">
      <c r="B20" s="66" t="s">
        <v>19</v>
      </c>
      <c r="C20" s="67"/>
      <c r="D20" s="22"/>
      <c r="E20" s="15"/>
      <c r="F20" s="15"/>
      <c r="G20" s="29"/>
      <c r="H20" s="102"/>
    </row>
    <row r="21" spans="2:8" ht="15.95" customHeight="1" x14ac:dyDescent="0.25">
      <c r="B21" s="56" t="s">
        <v>16</v>
      </c>
      <c r="C21" s="57"/>
      <c r="D21" s="19">
        <v>0</v>
      </c>
      <c r="E21" s="86">
        <v>0</v>
      </c>
      <c r="F21" s="13">
        <f t="shared" si="1"/>
        <v>0</v>
      </c>
      <c r="G21" s="28">
        <f t="shared" si="2"/>
        <v>0</v>
      </c>
      <c r="H21" s="100">
        <f>D21*G21</f>
        <v>0</v>
      </c>
    </row>
    <row r="22" spans="2:8" ht="15.95" customHeight="1" x14ac:dyDescent="0.25">
      <c r="B22" s="56" t="s">
        <v>17</v>
      </c>
      <c r="C22" s="57"/>
      <c r="D22" s="19">
        <v>0</v>
      </c>
      <c r="E22" s="86">
        <v>0</v>
      </c>
      <c r="F22" s="13">
        <f t="shared" si="1"/>
        <v>0</v>
      </c>
      <c r="G22" s="28">
        <f t="shared" si="2"/>
        <v>0</v>
      </c>
      <c r="H22" s="100">
        <f t="shared" ref="H22:H23" si="4">D22*G22</f>
        <v>0</v>
      </c>
    </row>
    <row r="23" spans="2:8" ht="15.95" customHeight="1" x14ac:dyDescent="0.25">
      <c r="B23" s="56" t="s">
        <v>18</v>
      </c>
      <c r="C23" s="57"/>
      <c r="D23" s="19">
        <v>8</v>
      </c>
      <c r="E23" s="86">
        <v>0</v>
      </c>
      <c r="F23" s="13">
        <f t="shared" si="1"/>
        <v>0</v>
      </c>
      <c r="G23" s="28">
        <f t="shared" si="2"/>
        <v>0</v>
      </c>
      <c r="H23" s="100">
        <f t="shared" si="4"/>
        <v>0</v>
      </c>
    </row>
    <row r="24" spans="2:8" ht="15.95" customHeight="1" x14ac:dyDescent="0.25">
      <c r="B24" s="66" t="s">
        <v>20</v>
      </c>
      <c r="C24" s="67"/>
      <c r="D24" s="22"/>
      <c r="E24" s="15"/>
      <c r="F24" s="15"/>
      <c r="G24" s="29"/>
      <c r="H24" s="102"/>
    </row>
    <row r="25" spans="2:8" ht="15.95" customHeight="1" x14ac:dyDescent="0.25">
      <c r="B25" s="56" t="s">
        <v>16</v>
      </c>
      <c r="C25" s="57"/>
      <c r="D25" s="19">
        <v>1</v>
      </c>
      <c r="E25" s="86">
        <v>0</v>
      </c>
      <c r="F25" s="13">
        <f t="shared" si="1"/>
        <v>0</v>
      </c>
      <c r="G25" s="28">
        <f t="shared" si="2"/>
        <v>0</v>
      </c>
      <c r="H25" s="100">
        <f>D25*G25</f>
        <v>0</v>
      </c>
    </row>
    <row r="26" spans="2:8" ht="15.95" customHeight="1" x14ac:dyDescent="0.25">
      <c r="B26" s="56" t="s">
        <v>17</v>
      </c>
      <c r="C26" s="57"/>
      <c r="D26" s="19">
        <v>8</v>
      </c>
      <c r="E26" s="86">
        <v>0</v>
      </c>
      <c r="F26" s="13">
        <f t="shared" si="1"/>
        <v>0</v>
      </c>
      <c r="G26" s="28">
        <f>E26+F26</f>
        <v>0</v>
      </c>
      <c r="H26" s="100">
        <f t="shared" ref="H26:H27" si="5">D26*G26</f>
        <v>0</v>
      </c>
    </row>
    <row r="27" spans="2:8" ht="15.95" customHeight="1" x14ac:dyDescent="0.25">
      <c r="B27" s="56" t="s">
        <v>21</v>
      </c>
      <c r="C27" s="57"/>
      <c r="D27" s="19">
        <v>8</v>
      </c>
      <c r="E27" s="86">
        <v>0</v>
      </c>
      <c r="F27" s="13">
        <f t="shared" si="1"/>
        <v>0</v>
      </c>
      <c r="G27" s="28">
        <f t="shared" si="2"/>
        <v>0</v>
      </c>
      <c r="H27" s="100">
        <f t="shared" si="5"/>
        <v>0</v>
      </c>
    </row>
    <row r="28" spans="2:8" ht="30" customHeight="1" x14ac:dyDescent="0.25">
      <c r="B28" s="66" t="s">
        <v>22</v>
      </c>
      <c r="C28" s="67"/>
      <c r="D28" s="22"/>
      <c r="E28" s="15"/>
      <c r="F28" s="15"/>
      <c r="G28" s="29"/>
      <c r="H28" s="102"/>
    </row>
    <row r="29" spans="2:8" ht="15.95" customHeight="1" x14ac:dyDescent="0.25">
      <c r="B29" s="56" t="s">
        <v>16</v>
      </c>
      <c r="C29" s="57"/>
      <c r="D29" s="19">
        <v>1</v>
      </c>
      <c r="E29" s="13">
        <v>0</v>
      </c>
      <c r="F29" s="13">
        <f t="shared" si="1"/>
        <v>0</v>
      </c>
      <c r="G29" s="28">
        <f t="shared" si="2"/>
        <v>0</v>
      </c>
      <c r="H29" s="100"/>
    </row>
    <row r="30" spans="2:8" ht="15.95" customHeight="1" x14ac:dyDescent="0.25">
      <c r="B30" s="50" t="s">
        <v>23</v>
      </c>
      <c r="C30" s="51"/>
      <c r="D30" s="17">
        <v>8</v>
      </c>
      <c r="E30" s="13">
        <v>0</v>
      </c>
      <c r="F30" s="13">
        <f t="shared" si="1"/>
        <v>0</v>
      </c>
      <c r="G30" s="28">
        <f t="shared" si="2"/>
        <v>0</v>
      </c>
      <c r="H30" s="100"/>
    </row>
    <row r="31" spans="2:8" ht="15.95" customHeight="1" x14ac:dyDescent="0.25">
      <c r="B31" s="50" t="s">
        <v>21</v>
      </c>
      <c r="C31" s="51"/>
      <c r="D31" s="17">
        <v>8</v>
      </c>
      <c r="E31" s="13">
        <v>0</v>
      </c>
      <c r="F31" s="13">
        <f t="shared" si="1"/>
        <v>0</v>
      </c>
      <c r="G31" s="28">
        <f t="shared" si="2"/>
        <v>0</v>
      </c>
      <c r="H31" s="100"/>
    </row>
    <row r="32" spans="2:8" ht="15.95" customHeight="1" x14ac:dyDescent="0.25">
      <c r="B32" s="48" t="s">
        <v>24</v>
      </c>
      <c r="C32" s="49"/>
      <c r="D32" s="18"/>
      <c r="E32" s="14"/>
      <c r="F32" s="14"/>
      <c r="G32" s="30"/>
      <c r="H32" s="101"/>
    </row>
    <row r="33" spans="2:12" ht="33.75" customHeight="1" x14ac:dyDescent="0.25">
      <c r="B33" s="58" t="s">
        <v>25</v>
      </c>
      <c r="C33" s="59"/>
      <c r="D33" s="19">
        <v>10</v>
      </c>
      <c r="E33" s="86">
        <v>0</v>
      </c>
      <c r="F33" s="13">
        <f t="shared" si="1"/>
        <v>0</v>
      </c>
      <c r="G33" s="28">
        <f t="shared" si="2"/>
        <v>0</v>
      </c>
      <c r="H33" s="100">
        <f>D33*G33</f>
        <v>0</v>
      </c>
    </row>
    <row r="34" spans="2:12" ht="15.95" customHeight="1" x14ac:dyDescent="0.25">
      <c r="B34" s="48" t="s">
        <v>26</v>
      </c>
      <c r="C34" s="49"/>
      <c r="D34" s="18"/>
      <c r="E34" s="14"/>
      <c r="F34" s="14"/>
      <c r="G34" s="30"/>
      <c r="H34" s="101"/>
    </row>
    <row r="35" spans="2:12" ht="42" customHeight="1" x14ac:dyDescent="0.25">
      <c r="B35" s="84" t="s">
        <v>27</v>
      </c>
      <c r="C35" s="85"/>
      <c r="D35" s="25"/>
      <c r="E35" s="15"/>
      <c r="F35" s="15"/>
      <c r="G35" s="29"/>
      <c r="H35" s="102"/>
    </row>
    <row r="36" spans="2:12" x14ac:dyDescent="0.25">
      <c r="B36" s="56" t="s">
        <v>16</v>
      </c>
      <c r="C36" s="57"/>
      <c r="D36" s="19">
        <v>1</v>
      </c>
      <c r="E36" s="86"/>
      <c r="F36" s="86">
        <f t="shared" si="1"/>
        <v>0</v>
      </c>
      <c r="G36" s="87">
        <f t="shared" si="2"/>
        <v>0</v>
      </c>
      <c r="H36" s="103">
        <f>D36*G36</f>
        <v>0</v>
      </c>
    </row>
    <row r="37" spans="2:12" ht="15.95" customHeight="1" x14ac:dyDescent="0.25">
      <c r="B37" s="56" t="s">
        <v>28</v>
      </c>
      <c r="C37" s="57"/>
      <c r="D37" s="19">
        <v>8</v>
      </c>
      <c r="E37" s="86">
        <v>0</v>
      </c>
      <c r="F37" s="86">
        <f t="shared" si="1"/>
        <v>0</v>
      </c>
      <c r="G37" s="87">
        <f t="shared" si="2"/>
        <v>0</v>
      </c>
      <c r="H37" s="103">
        <f t="shared" ref="H37:H40" si="6">D37*G37</f>
        <v>0</v>
      </c>
    </row>
    <row r="38" spans="2:12" ht="15.95" customHeight="1" x14ac:dyDescent="0.25">
      <c r="B38" s="56" t="s">
        <v>21</v>
      </c>
      <c r="C38" s="57"/>
      <c r="D38" s="19">
        <v>8</v>
      </c>
      <c r="E38" s="86">
        <v>0</v>
      </c>
      <c r="F38" s="86">
        <f t="shared" si="1"/>
        <v>0</v>
      </c>
      <c r="G38" s="87">
        <f t="shared" si="2"/>
        <v>0</v>
      </c>
      <c r="H38" s="103">
        <f t="shared" si="6"/>
        <v>0</v>
      </c>
    </row>
    <row r="39" spans="2:12" ht="15.95" customHeight="1" x14ac:dyDescent="0.25">
      <c r="B39" s="56" t="s">
        <v>29</v>
      </c>
      <c r="C39" s="57"/>
      <c r="D39" s="19">
        <v>17</v>
      </c>
      <c r="E39" s="86">
        <v>0</v>
      </c>
      <c r="F39" s="86">
        <f t="shared" si="1"/>
        <v>0</v>
      </c>
      <c r="G39" s="87">
        <f t="shared" si="2"/>
        <v>0</v>
      </c>
      <c r="H39" s="103">
        <f t="shared" si="6"/>
        <v>0</v>
      </c>
    </row>
    <row r="40" spans="2:12" ht="15.95" customHeight="1" x14ac:dyDescent="0.25">
      <c r="B40" s="50" t="s">
        <v>30</v>
      </c>
      <c r="C40" s="51"/>
      <c r="D40" s="17"/>
      <c r="E40" s="86"/>
      <c r="F40" s="86">
        <f t="shared" si="1"/>
        <v>0</v>
      </c>
      <c r="G40" s="87">
        <f t="shared" si="2"/>
        <v>0</v>
      </c>
      <c r="H40" s="103">
        <f t="shared" si="6"/>
        <v>0</v>
      </c>
    </row>
    <row r="41" spans="2:12" ht="15.95" customHeight="1" x14ac:dyDescent="0.25">
      <c r="B41" s="48" t="s">
        <v>31</v>
      </c>
      <c r="C41" s="49"/>
      <c r="D41" s="18"/>
      <c r="E41" s="14"/>
      <c r="F41" s="14"/>
      <c r="G41" s="30"/>
      <c r="H41" s="101"/>
    </row>
    <row r="42" spans="2:12" s="9" customFormat="1" ht="19.5" customHeight="1" x14ac:dyDescent="0.25">
      <c r="B42" s="50" t="s">
        <v>32</v>
      </c>
      <c r="C42" s="51"/>
      <c r="D42" s="17">
        <v>17</v>
      </c>
      <c r="E42" s="86">
        <v>0</v>
      </c>
      <c r="F42" s="86">
        <f t="shared" si="1"/>
        <v>0</v>
      </c>
      <c r="G42" s="87">
        <f t="shared" si="2"/>
        <v>0</v>
      </c>
      <c r="H42" s="103">
        <f>D42*G42</f>
        <v>0</v>
      </c>
    </row>
    <row r="43" spans="2:12" ht="15.95" customHeight="1" x14ac:dyDescent="0.25">
      <c r="B43" s="50" t="s">
        <v>33</v>
      </c>
      <c r="C43" s="51"/>
      <c r="D43" s="17">
        <v>4</v>
      </c>
      <c r="E43" s="86">
        <v>0</v>
      </c>
      <c r="F43" s="86">
        <f t="shared" si="1"/>
        <v>0</v>
      </c>
      <c r="G43" s="87">
        <f t="shared" si="2"/>
        <v>0</v>
      </c>
      <c r="H43" s="103">
        <f t="shared" ref="H43:H45" si="7">D43*G43</f>
        <v>0</v>
      </c>
    </row>
    <row r="44" spans="2:12" ht="15.95" customHeight="1" x14ac:dyDescent="0.25">
      <c r="B44" s="50" t="s">
        <v>34</v>
      </c>
      <c r="C44" s="51"/>
      <c r="D44" s="17">
        <v>8</v>
      </c>
      <c r="E44" s="86">
        <v>0</v>
      </c>
      <c r="F44" s="86">
        <f t="shared" si="1"/>
        <v>0</v>
      </c>
      <c r="G44" s="87">
        <f t="shared" si="2"/>
        <v>0</v>
      </c>
      <c r="H44" s="103">
        <f t="shared" si="7"/>
        <v>0</v>
      </c>
      <c r="L44" t="s">
        <v>35</v>
      </c>
    </row>
    <row r="45" spans="2:12" ht="15.95" customHeight="1" x14ac:dyDescent="0.25">
      <c r="B45" s="50" t="s">
        <v>36</v>
      </c>
      <c r="C45" s="51"/>
      <c r="D45" s="17">
        <v>7</v>
      </c>
      <c r="E45" s="86">
        <v>0</v>
      </c>
      <c r="F45" s="86">
        <f t="shared" si="1"/>
        <v>0</v>
      </c>
      <c r="G45" s="87">
        <f t="shared" si="2"/>
        <v>0</v>
      </c>
      <c r="H45" s="103">
        <f t="shared" si="7"/>
        <v>0</v>
      </c>
    </row>
    <row r="46" spans="2:12" ht="15.95" customHeight="1" x14ac:dyDescent="0.25">
      <c r="B46" s="48" t="s">
        <v>37</v>
      </c>
      <c r="C46" s="49"/>
      <c r="D46" s="18"/>
      <c r="E46" s="14"/>
      <c r="F46" s="14"/>
      <c r="G46" s="30"/>
      <c r="H46" s="101"/>
    </row>
    <row r="47" spans="2:12" ht="15.95" customHeight="1" x14ac:dyDescent="0.25">
      <c r="B47" s="56" t="s">
        <v>38</v>
      </c>
      <c r="C47" s="57"/>
      <c r="D47" s="19">
        <v>5</v>
      </c>
      <c r="E47" s="86">
        <v>0</v>
      </c>
      <c r="F47" s="86">
        <f t="shared" si="1"/>
        <v>0</v>
      </c>
      <c r="G47" s="87">
        <f t="shared" si="2"/>
        <v>0</v>
      </c>
      <c r="H47" s="103">
        <f>D47*G47</f>
        <v>0</v>
      </c>
    </row>
    <row r="48" spans="2:12" ht="15.95" customHeight="1" x14ac:dyDescent="0.25">
      <c r="B48" s="48" t="s">
        <v>39</v>
      </c>
      <c r="C48" s="49"/>
      <c r="D48" s="18"/>
      <c r="E48" s="14"/>
      <c r="F48" s="14"/>
      <c r="G48" s="30"/>
      <c r="H48" s="101"/>
    </row>
    <row r="49" spans="2:8" ht="15.95" customHeight="1" thickBot="1" x14ac:dyDescent="0.3">
      <c r="B49" s="46" t="s">
        <v>40</v>
      </c>
      <c r="C49" s="47"/>
      <c r="D49" s="36"/>
      <c r="E49" s="88">
        <v>0</v>
      </c>
      <c r="F49" s="88">
        <f t="shared" si="1"/>
        <v>0</v>
      </c>
      <c r="G49" s="89">
        <f t="shared" si="2"/>
        <v>0</v>
      </c>
      <c r="H49" s="104"/>
    </row>
    <row r="50" spans="2:8" ht="15.95" customHeight="1" thickBot="1" x14ac:dyDescent="0.3">
      <c r="B50" s="42" t="s">
        <v>41</v>
      </c>
      <c r="C50" s="43"/>
      <c r="D50" s="33"/>
      <c r="E50" s="38"/>
      <c r="F50" s="38"/>
      <c r="G50" s="37">
        <f>SUM(G12:G49)</f>
        <v>0</v>
      </c>
      <c r="H50" s="39">
        <f>SUM(H12:H49)</f>
        <v>0</v>
      </c>
    </row>
    <row r="51" spans="2:8" ht="15.95" customHeight="1" thickBot="1" x14ac:dyDescent="0.3">
      <c r="B51" s="4"/>
      <c r="C51" s="4"/>
      <c r="D51" s="4"/>
      <c r="E51" s="5"/>
      <c r="F51" s="5"/>
    </row>
    <row r="52" spans="2:8" ht="26.25" customHeight="1" thickBot="1" x14ac:dyDescent="0.3">
      <c r="B52" s="112" t="s">
        <v>42</v>
      </c>
      <c r="C52" s="113"/>
      <c r="D52" s="113"/>
      <c r="E52" s="113"/>
      <c r="F52" s="113"/>
      <c r="G52" s="114"/>
    </row>
    <row r="53" spans="2:8" ht="105.75" customHeight="1" x14ac:dyDescent="0.25">
      <c r="B53" s="81" t="s">
        <v>43</v>
      </c>
      <c r="C53" s="82"/>
      <c r="D53" s="82"/>
      <c r="E53" s="82"/>
      <c r="F53" s="82"/>
      <c r="G53" s="83"/>
    </row>
    <row r="54" spans="2:8" ht="22.5" customHeight="1" x14ac:dyDescent="0.25">
      <c r="B54" s="68" t="s">
        <v>1</v>
      </c>
      <c r="C54" s="69"/>
      <c r="D54" s="26"/>
      <c r="E54" s="75" t="s">
        <v>44</v>
      </c>
      <c r="F54" s="76"/>
      <c r="G54" s="77"/>
    </row>
    <row r="55" spans="2:8" ht="15.95" customHeight="1" thickBot="1" x14ac:dyDescent="0.3">
      <c r="B55" s="73" t="s">
        <v>45</v>
      </c>
      <c r="C55" s="74"/>
      <c r="D55" s="111">
        <v>0</v>
      </c>
      <c r="E55" s="78">
        <f>+D55</f>
        <v>0</v>
      </c>
      <c r="F55" s="79"/>
      <c r="G55" s="80"/>
    </row>
    <row r="56" spans="2:8" ht="20.25" customHeight="1" thickBot="1" x14ac:dyDescent="0.3">
      <c r="B56" s="1"/>
      <c r="C56" s="1"/>
      <c r="D56" s="1"/>
      <c r="E56" s="2"/>
      <c r="F56" s="2"/>
      <c r="G56" s="3"/>
    </row>
    <row r="57" spans="2:8" ht="26.25" customHeight="1" thickBot="1" x14ac:dyDescent="0.3">
      <c r="B57" s="115" t="s">
        <v>46</v>
      </c>
      <c r="C57" s="116"/>
      <c r="D57" s="116"/>
      <c r="E57" s="116"/>
      <c r="F57" s="116"/>
      <c r="G57" s="117"/>
    </row>
    <row r="58" spans="2:8" ht="18.75" customHeight="1" x14ac:dyDescent="0.25">
      <c r="B58" s="8" t="s">
        <v>47</v>
      </c>
      <c r="C58" s="105">
        <f>H7</f>
        <v>0</v>
      </c>
      <c r="D58" s="106"/>
      <c r="E58" s="106"/>
      <c r="F58" s="106"/>
      <c r="G58" s="107"/>
    </row>
    <row r="59" spans="2:8" ht="15.75" x14ac:dyDescent="0.25">
      <c r="B59" s="6" t="s">
        <v>52</v>
      </c>
      <c r="C59" s="70">
        <f>H50</f>
        <v>0</v>
      </c>
      <c r="D59" s="71"/>
      <c r="E59" s="71"/>
      <c r="F59" s="71"/>
      <c r="G59" s="72"/>
    </row>
    <row r="60" spans="2:8" ht="15.75" x14ac:dyDescent="0.25">
      <c r="B60" s="6" t="s">
        <v>48</v>
      </c>
      <c r="C60" s="70">
        <f>E55</f>
        <v>0</v>
      </c>
      <c r="D60" s="71"/>
      <c r="E60" s="71"/>
      <c r="F60" s="71"/>
      <c r="G60" s="72"/>
    </row>
    <row r="61" spans="2:8" ht="16.5" thickBot="1" x14ac:dyDescent="0.3">
      <c r="B61" s="7" t="s">
        <v>49</v>
      </c>
      <c r="C61" s="108">
        <f>SUM(C58:G60)</f>
        <v>0</v>
      </c>
      <c r="D61" s="109"/>
      <c r="E61" s="109"/>
      <c r="F61" s="109"/>
      <c r="G61" s="110"/>
    </row>
    <row r="65" spans="6:6" x14ac:dyDescent="0.25">
      <c r="F65" s="35"/>
    </row>
  </sheetData>
  <mergeCells count="60">
    <mergeCell ref="B53:G53"/>
    <mergeCell ref="B52:G52"/>
    <mergeCell ref="B47:C47"/>
    <mergeCell ref="B18:C18"/>
    <mergeCell ref="B19:C19"/>
    <mergeCell ref="B22:C22"/>
    <mergeCell ref="B23:C23"/>
    <mergeCell ref="B37:C37"/>
    <mergeCell ref="B38:C38"/>
    <mergeCell ref="B35:C35"/>
    <mergeCell ref="B26:C26"/>
    <mergeCell ref="B27:C27"/>
    <mergeCell ref="B36:C36"/>
    <mergeCell ref="B21:C21"/>
    <mergeCell ref="B24:C24"/>
    <mergeCell ref="B28:C28"/>
    <mergeCell ref="C61:G61"/>
    <mergeCell ref="B54:C54"/>
    <mergeCell ref="C60:G60"/>
    <mergeCell ref="B57:G57"/>
    <mergeCell ref="C58:G58"/>
    <mergeCell ref="C59:G59"/>
    <mergeCell ref="B55:C55"/>
    <mergeCell ref="E54:G54"/>
    <mergeCell ref="E55:G55"/>
    <mergeCell ref="B50:C50"/>
    <mergeCell ref="B39:C39"/>
    <mergeCell ref="B33:C33"/>
    <mergeCell ref="B29:C29"/>
    <mergeCell ref="B11:C11"/>
    <mergeCell ref="B12:C12"/>
    <mergeCell ref="B17:C17"/>
    <mergeCell ref="B14:C14"/>
    <mergeCell ref="B15:C15"/>
    <mergeCell ref="B16:C16"/>
    <mergeCell ref="B20:C20"/>
    <mergeCell ref="B25:C25"/>
    <mergeCell ref="B48:C48"/>
    <mergeCell ref="B13:C13"/>
    <mergeCell ref="B1:G1"/>
    <mergeCell ref="B5:C5"/>
    <mergeCell ref="B2:G2"/>
    <mergeCell ref="B3:G3"/>
    <mergeCell ref="B4:H4"/>
    <mergeCell ref="B6:C6"/>
    <mergeCell ref="B10:C10"/>
    <mergeCell ref="B7:C7"/>
    <mergeCell ref="B9:H9"/>
    <mergeCell ref="B49:C49"/>
    <mergeCell ref="B41:C41"/>
    <mergeCell ref="B30:C30"/>
    <mergeCell ref="B31:C31"/>
    <mergeCell ref="B42:C42"/>
    <mergeCell ref="B43:C43"/>
    <mergeCell ref="B44:C44"/>
    <mergeCell ref="B45:C45"/>
    <mergeCell ref="B46:C46"/>
    <mergeCell ref="B32:C32"/>
    <mergeCell ref="B34:C34"/>
    <mergeCell ref="B40:C40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47D16095C32F41AA67EB8D62B06D5C" ma:contentTypeVersion="0" ma:contentTypeDescription="Crée un document." ma:contentTypeScope="" ma:versionID="94fee993562058b543b9f95ad7f7708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1764d37908586c7445580fac1c00a7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B3474B-2200-4ABA-849D-BEEF23872B8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4EF584-C414-469D-BD8A-191C489D99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7DE4C5-25ED-492F-A483-0F119F754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Manager/>
  <Company>ADEME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Claudine LUSSON</dc:creator>
  <cp:keywords/>
  <dc:description/>
  <cp:lastModifiedBy>LEMESLE Manon</cp:lastModifiedBy>
  <cp:revision/>
  <dcterms:created xsi:type="dcterms:W3CDTF">2015-07-31T14:25:19Z</dcterms:created>
  <dcterms:modified xsi:type="dcterms:W3CDTF">2026-01-14T16:05:19Z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0x010100B347D16095C32F41AA67EB8D62B06D5C</vt:lpwstr>
  </property>
  <property fmtid="{D5CDD505-2E9C-101B-9397-08002B2CF9AE}" pid="3" name="MSIP_Label_98ce3bfb-fff1-481a-835b-0a342757958d_Enabled">
    <vt:lpwstr>true</vt:lpwstr>
  </property>
  <property fmtid="{D5CDD505-2E9C-101B-9397-08002B2CF9AE}" pid="4" name="MSIP_Label_98ce3bfb-fff1-481a-835b-0a342757958d_SetDate">
    <vt:lpwstr>2025-09-29T14:37:29Z</vt:lpwstr>
  </property>
  <property fmtid="{D5CDD505-2E9C-101B-9397-08002B2CF9AE}" pid="5" name="MSIP_Label_98ce3bfb-fff1-481a-835b-0a342757958d_Method">
    <vt:lpwstr>Standard</vt:lpwstr>
  </property>
  <property fmtid="{D5CDD505-2E9C-101B-9397-08002B2CF9AE}" pid="6" name="MSIP_Label_98ce3bfb-fff1-481a-835b-0a342757958d_Name">
    <vt:lpwstr>C0 - Public</vt:lpwstr>
  </property>
  <property fmtid="{D5CDD505-2E9C-101B-9397-08002B2CF9AE}" pid="7" name="MSIP_Label_98ce3bfb-fff1-481a-835b-0a342757958d_SiteId">
    <vt:lpwstr>cb6c2492-4a85-4b15-85a1-ed94d47e5849</vt:lpwstr>
  </property>
  <property fmtid="{D5CDD505-2E9C-101B-9397-08002B2CF9AE}" pid="8" name="MSIP_Label_98ce3bfb-fff1-481a-835b-0a342757958d_ActionId">
    <vt:lpwstr>249913ee-baf2-4c7c-9d2f-1669208f1bfe</vt:lpwstr>
  </property>
  <property fmtid="{D5CDD505-2E9C-101B-9397-08002B2CF9AE}" pid="9" name="MSIP_Label_98ce3bfb-fff1-481a-835b-0a342757958d_ContentBits">
    <vt:lpwstr>0</vt:lpwstr>
  </property>
  <property fmtid="{D5CDD505-2E9C-101B-9397-08002B2CF9AE}" pid="10" name="MSIP_Label_98ce3bfb-fff1-481a-835b-0a342757958d_Tag">
    <vt:lpwstr>10, 3, 0, 2</vt:lpwstr>
  </property>
</Properties>
</file>